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2200FDA-EBE1-4428-A5DC-3DA473A2C587}" xr6:coauthVersionLast="47" xr6:coauthVersionMax="47" xr10:uidLastSave="{00000000-0000-0000-0000-000000000000}"/>
  <bookViews>
    <workbookView xWindow="40080" yWindow="3810" windowWidth="27510" windowHeight="1264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33" l="1"/>
  <c r="D15" i="133" l="1"/>
  <c r="D14" i="133" l="1"/>
  <c r="E233" i="2" l="1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K34" i="133"/>
  <c r="N34" i="133" s="1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6" i="133" l="1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<sst xmlns="http://schemas.openxmlformats.org/spreadsheetml/2006/main" count="1605" uniqueCount="385">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</sst>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E13" activePane="bottomRight" state="frozen"/>
      <selection pane="topRight" activeCell="C1" sqref="C1"/>
      <selection pane="bottomLeft" activeCell="A7" sqref="A7"/>
      <selection pane="bottomRight" activeCell="J31" sqref="J31:K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-3219687.1666666665</v>
      </c>
      <c r="Y19" s="156">
        <f>Y18-K19-L19</f>
        <v>-3208471</v>
      </c>
      <c r="Z19" s="217">
        <f>AVERAGE(Y19:Y27)</f>
        <v>-3220185.4444444445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3669784</v>
      </c>
      <c r="H26" s="132">
        <v>200</v>
      </c>
      <c r="I26" s="63">
        <v>1000</v>
      </c>
      <c r="J26" s="63">
        <v>-300</v>
      </c>
      <c r="K26" s="170">
        <f t="shared" si="8"/>
        <v>900</v>
      </c>
      <c r="L26" s="171"/>
      <c r="M26" s="153"/>
      <c r="N26" s="149">
        <f t="shared" si="9"/>
        <v>3670684</v>
      </c>
      <c r="O26" s="67">
        <f t="shared" si="2"/>
        <v>202611.00000000017</v>
      </c>
      <c r="P26" s="7">
        <f t="shared" si="5"/>
        <v>4052220.0000000037</v>
      </c>
      <c r="Q26" s="164">
        <f>Q25+N26-3</f>
        <v>3837555.45</v>
      </c>
      <c r="R26" s="29">
        <f t="shared" si="3"/>
        <v>222.68700459601689</v>
      </c>
      <c r="S26" s="5">
        <f>SUM($Q$7:$Q26)/T26-2</f>
        <v>367752.00000000017</v>
      </c>
      <c r="T26" s="18">
        <v>20</v>
      </c>
      <c r="U26" s="138">
        <f>B26</f>
        <v>45117</v>
      </c>
      <c r="V26" s="131">
        <v>1653.3</v>
      </c>
      <c r="W26" s="105"/>
      <c r="X26" s="167" t="e">
        <f>AVERAGE(W26:W34)</f>
        <v>#DIV/0!</v>
      </c>
      <c r="Y26" s="156">
        <f>Y25-K26-L26</f>
        <v>-3227037</v>
      </c>
      <c r="Z26" s="217">
        <f>AVERAGE(Y26:Y34)</f>
        <v>-3231848.888888889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1000</v>
      </c>
      <c r="J27" s="63">
        <v>-300</v>
      </c>
      <c r="K27" s="170">
        <f t="shared" si="8"/>
        <v>1000</v>
      </c>
      <c r="L27" s="171"/>
      <c r="M27" s="153"/>
      <c r="N27" s="149">
        <f>L27+K27+G27+M27</f>
        <v>1000</v>
      </c>
      <c r="O27" s="67">
        <f t="shared" si="2"/>
        <v>367887.35476190492</v>
      </c>
      <c r="P27" s="7">
        <f t="shared" si="5"/>
        <v>7725634.4500000039</v>
      </c>
      <c r="Q27" s="164">
        <f>Q26+N27+2</f>
        <v>3838557.45</v>
      </c>
      <c r="R27" s="29">
        <f t="shared" si="3"/>
        <v>322.76896675118223</v>
      </c>
      <c r="S27" s="5">
        <f>SUM($Q$7:$Q27)/T27</f>
        <v>533030.35476190492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-3228038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v>-12536</v>
      </c>
      <c r="E28" s="87"/>
      <c r="F28" s="23"/>
      <c r="G28" s="26">
        <f>D28+E28+F28-E27-F27</f>
        <v>-12536</v>
      </c>
      <c r="H28" s="132">
        <v>300</v>
      </c>
      <c r="I28" s="63">
        <v>1000</v>
      </c>
      <c r="J28" s="63">
        <v>-300</v>
      </c>
      <c r="K28" s="170">
        <f t="shared" si="8"/>
        <v>1000</v>
      </c>
      <c r="L28" s="171"/>
      <c r="M28" s="153"/>
      <c r="N28" s="149">
        <f>L28+K28+G28+M28</f>
        <v>-11536</v>
      </c>
      <c r="O28" s="67">
        <f t="shared" si="2"/>
        <v>517614.17727272748</v>
      </c>
      <c r="P28" s="7">
        <f t="shared" si="5"/>
        <v>11387511.900000004</v>
      </c>
      <c r="Q28" s="164">
        <f>Q27+N28-1</f>
        <v>3827020.45</v>
      </c>
      <c r="R28" s="29">
        <f t="shared" si="3"/>
        <v>413.4333137176431</v>
      </c>
      <c r="S28" s="5">
        <f>SUM($Q$7:$Q28)/T28-1</f>
        <v>682756.17727272736</v>
      </c>
      <c r="T28" s="18">
        <v>22</v>
      </c>
      <c r="U28" s="4"/>
      <c r="V28" s="131"/>
      <c r="W28" s="105"/>
      <c r="X28" s="167"/>
      <c r="Y28" s="156">
        <f>Y27-K28-L28+1</f>
        <v>-3229037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300</v>
      </c>
      <c r="I29" s="63">
        <v>1000</v>
      </c>
      <c r="J29" s="63">
        <v>-300</v>
      </c>
      <c r="K29" s="170">
        <f t="shared" si="8"/>
        <v>1000</v>
      </c>
      <c r="L29" s="171"/>
      <c r="M29" s="153"/>
      <c r="N29" s="149">
        <f>L29+K29+G29+M29</f>
        <v>1000</v>
      </c>
      <c r="O29" s="67">
        <f t="shared" si="2"/>
        <v>654364.84130434808</v>
      </c>
      <c r="P29" s="7">
        <f t="shared" si="5"/>
        <v>15050391.350000005</v>
      </c>
      <c r="Q29" s="164">
        <f>Q28+N29+2</f>
        <v>3828022.45</v>
      </c>
      <c r="R29" s="29">
        <f t="shared" si="3"/>
        <v>496.24073760580092</v>
      </c>
      <c r="S29" s="5">
        <f>SUM($Q$7:$Q29)/T29-1</f>
        <v>819506.84130434785</v>
      </c>
      <c r="T29" s="18">
        <v>23</v>
      </c>
      <c r="U29" s="4"/>
      <c r="V29" s="131"/>
      <c r="W29" s="105"/>
      <c r="X29" s="167"/>
      <c r="Y29" s="156">
        <f>Y28-K29-L29</f>
        <v>-3230037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2800</v>
      </c>
      <c r="I30" s="25">
        <v>1000</v>
      </c>
      <c r="J30" s="25">
        <v>-300</v>
      </c>
      <c r="K30" s="170">
        <f t="shared" si="8"/>
        <v>3500</v>
      </c>
      <c r="L30" s="171"/>
      <c r="M30" s="153"/>
      <c r="N30" s="149">
        <f>L30+K30+G30+M30</f>
        <v>3500</v>
      </c>
      <c r="O30" s="67">
        <f t="shared" si="2"/>
        <v>779865.40833333356</v>
      </c>
      <c r="P30" s="7">
        <f t="shared" si="5"/>
        <v>18716769.800000004</v>
      </c>
      <c r="Q30" s="164">
        <f>Q29+N30-1</f>
        <v>3831521.45</v>
      </c>
      <c r="R30" s="29">
        <f t="shared" si="3"/>
        <v>572.23945812618956</v>
      </c>
      <c r="S30" s="5">
        <f>SUM($Q$7:$Q30)/T30+5</f>
        <v>945013.40833333333</v>
      </c>
      <c r="T30" s="18">
        <v>24</v>
      </c>
      <c r="U30" s="4"/>
      <c r="V30" s="131"/>
      <c r="W30" s="105"/>
      <c r="X30" s="167"/>
      <c r="Y30" s="156">
        <f>Y29-K30-L30-1</f>
        <v>-3233538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895325.93000000017</v>
      </c>
      <c r="P31" s="7">
        <f t="shared" si="5"/>
        <v>22383148.250000004</v>
      </c>
      <c r="Q31" s="164">
        <f t="shared" ref="Q31:Q39" si="11">Q30+N31</f>
        <v>3831521.45</v>
      </c>
      <c r="R31" s="29">
        <f t="shared" si="3"/>
        <v>642.15130523243488</v>
      </c>
      <c r="S31" s="5">
        <f>SUM($Q$7:$Q31)/T31-1</f>
        <v>1060467.93</v>
      </c>
      <c r="T31" s="18">
        <v>25</v>
      </c>
      <c r="U31" s="4"/>
      <c r="V31" s="137"/>
      <c r="W31" s="105"/>
      <c r="X31" s="167"/>
      <c r="Y31" s="156">
        <f t="shared" si="7"/>
        <v>-3233538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1001904.8730769232</v>
      </c>
      <c r="P32" s="7">
        <f t="shared" si="5"/>
        <v>26049526.700000003</v>
      </c>
      <c r="Q32" s="164">
        <f t="shared" si="11"/>
        <v>3831521.45</v>
      </c>
      <c r="R32" s="29">
        <f t="shared" si="3"/>
        <v>706.68867168267684</v>
      </c>
      <c r="S32" s="5">
        <f>SUM($Q$7:$Q32)/T32-1</f>
        <v>1167046.873076923</v>
      </c>
      <c r="T32" s="18">
        <v>26</v>
      </c>
      <c r="U32" s="27"/>
      <c r="V32" s="137"/>
      <c r="W32" s="105"/>
      <c r="X32" s="167"/>
      <c r="Y32" s="156">
        <f t="shared" si="7"/>
        <v>-3233538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300</v>
      </c>
      <c r="K33" s="170">
        <f t="shared" si="8"/>
        <v>1600</v>
      </c>
      <c r="L33" s="171"/>
      <c r="M33" s="153"/>
      <c r="N33" s="149">
        <f t="shared" si="9"/>
        <v>1600</v>
      </c>
      <c r="O33" s="67">
        <f t="shared" si="2"/>
        <v>1100648.3388888889</v>
      </c>
      <c r="P33" s="7">
        <f t="shared" si="5"/>
        <v>29717505.150000002</v>
      </c>
      <c r="Q33" s="164">
        <f>Q32+N33</f>
        <v>3833121.45</v>
      </c>
      <c r="R33" s="29">
        <f t="shared" si="3"/>
        <v>766.4813760733964</v>
      </c>
      <c r="S33" s="5">
        <f>SUM($Q$7:$Q33)/T33-1</f>
        <v>1265790.3388888889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-3235139</v>
      </c>
      <c r="Z33" s="217">
        <f>AVERAGE(Y33:Y41)</f>
        <v>-3236558.888888889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300</v>
      </c>
      <c r="K34" s="170">
        <f t="shared" si="8"/>
        <v>1600</v>
      </c>
      <c r="L34" s="171"/>
      <c r="M34" s="153"/>
      <c r="N34" s="149">
        <f>L34+K34+G34+M34</f>
        <v>1600</v>
      </c>
      <c r="O34" s="67">
        <f t="shared" si="2"/>
        <v>1192395.8428571429</v>
      </c>
      <c r="P34" s="7">
        <f t="shared" si="5"/>
        <v>33387083.600000001</v>
      </c>
      <c r="Q34" s="164">
        <f>Q33+N34</f>
        <v>3834721.45</v>
      </c>
      <c r="R34" s="29">
        <f t="shared" si="3"/>
        <v>822.03777505382777</v>
      </c>
      <c r="S34" s="5">
        <f>SUM($Q$7:$Q34)/T34-1</f>
        <v>1357537.8428571429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-3236738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1277815.9327586209</v>
      </c>
      <c r="P35" s="7">
        <f t="shared" si="5"/>
        <v>37056662.050000004</v>
      </c>
      <c r="Q35" s="164">
        <f>Q34+N35</f>
        <v>3834721.45</v>
      </c>
      <c r="R35" s="29">
        <f t="shared" si="3"/>
        <v>873.76330377831391</v>
      </c>
      <c r="S35" s="5">
        <f>SUM($Q$7:$Q35)/T35</f>
        <v>1442958.9327586209</v>
      </c>
      <c r="T35" s="18">
        <v>29</v>
      </c>
      <c r="U35" s="4"/>
      <c r="V35" s="131"/>
      <c r="W35" s="105"/>
      <c r="X35" s="167"/>
      <c r="Y35" s="156">
        <f>Y34-K35-L35-1</f>
        <v>-3236739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1357541.3500000003</v>
      </c>
      <c r="P36" s="7">
        <f t="shared" si="5"/>
        <v>40726240.500000007</v>
      </c>
      <c r="Q36" s="164">
        <f>Q35+N36</f>
        <v>3834721.45</v>
      </c>
      <c r="R36" s="29">
        <f t="shared" si="3"/>
        <v>922.0392932186046</v>
      </c>
      <c r="S36" s="5">
        <f>SUM($Q$7:$Q36)/T36-1</f>
        <v>1522683.3500000003</v>
      </c>
      <c r="T36" s="18">
        <v>30</v>
      </c>
      <c r="U36" s="4"/>
      <c r="V36" s="136"/>
      <c r="W36" s="105"/>
      <c r="X36" s="167"/>
      <c r="Y36" s="156">
        <f>Y35-K36-L36</f>
        <v>-3236739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1432123.0951612906</v>
      </c>
      <c r="P37" s="7">
        <f t="shared" si="5"/>
        <v>44395815.95000001</v>
      </c>
      <c r="Q37" s="164">
        <f>Q36+N37-3</f>
        <v>3834718.45</v>
      </c>
      <c r="R37" s="29">
        <f t="shared" si="3"/>
        <v>967.20242163536477</v>
      </c>
      <c r="S37" s="5">
        <f>SUM($Q$7:$Q37)/T37+1</f>
        <v>1597267.0951612906</v>
      </c>
      <c r="T37" s="18">
        <v>31</v>
      </c>
      <c r="U37" s="27"/>
      <c r="V37" s="137"/>
      <c r="W37" s="105"/>
      <c r="X37" s="167"/>
      <c r="Y37" s="156">
        <f>Y36-K37-L37+3</f>
        <v>-3236736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1502043.4812500004</v>
      </c>
      <c r="P38" s="7">
        <f t="shared" si="5"/>
        <v>48065391.400000013</v>
      </c>
      <c r="Q38" s="164">
        <f t="shared" si="11"/>
        <v>3834718.45</v>
      </c>
      <c r="R38" s="29">
        <f t="shared" si="3"/>
        <v>1009.5411136106286</v>
      </c>
      <c r="S38" s="5">
        <f>SUM($Q$7:$Q38)/T38</f>
        <v>1667186.4812500004</v>
      </c>
      <c r="T38" s="18">
        <v>32</v>
      </c>
      <c r="U38" s="27"/>
      <c r="V38" s="137"/>
      <c r="W38" s="105"/>
      <c r="X38" s="167"/>
      <c r="Y38" s="156">
        <f t="shared" si="7"/>
        <v>-3236736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1567726.2681818188</v>
      </c>
      <c r="P39" s="7">
        <f t="shared" si="5"/>
        <v>51734966.850000016</v>
      </c>
      <c r="Q39" s="164">
        <f t="shared" si="11"/>
        <v>3834718.45</v>
      </c>
      <c r="R39" s="29">
        <f t="shared" si="3"/>
        <v>1049.3156041623433</v>
      </c>
      <c r="S39" s="5">
        <f>SUM($Q$7:$Q39)/T39+2</f>
        <v>1732871.2681818188</v>
      </c>
      <c r="T39" s="18">
        <v>33</v>
      </c>
      <c r="U39" s="27"/>
      <c r="V39" s="137"/>
      <c r="W39" s="105"/>
      <c r="X39" s="167"/>
      <c r="Y39" s="156">
        <f t="shared" si="7"/>
        <v>-3236736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1629545.3323529419</v>
      </c>
      <c r="P40" s="7">
        <f t="shared" si="5"/>
        <v>55404541.300000019</v>
      </c>
      <c r="Q40" s="164">
        <f>Q39+N40-1</f>
        <v>3834717.45</v>
      </c>
      <c r="R40" s="29">
        <f t="shared" si="3"/>
        <v>1086.7474445498397</v>
      </c>
      <c r="S40" s="5">
        <f>SUM($Q$7:$Q40)/T40-1</f>
        <v>1794687.3323529419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-3236734</v>
      </c>
      <c r="Z40" s="217">
        <f>AVERAGE(Y40:Y48)</f>
        <v>-3236732.6666666665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1687831.8500000006</v>
      </c>
      <c r="P41" s="7">
        <f t="shared" si="5"/>
        <v>59074114.750000022</v>
      </c>
      <c r="Q41" s="164">
        <f>Q40+N41-1</f>
        <v>3834716.45</v>
      </c>
      <c r="R41" s="29">
        <f t="shared" si="3"/>
        <v>1122.0432292013591</v>
      </c>
      <c r="S41" s="5">
        <f>SUM($Q$7:$Q41)/T41+1</f>
        <v>1852975.8500000006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-3236733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1742880.2000000007</v>
      </c>
      <c r="P42" s="7">
        <f t="shared" si="5"/>
        <v>62743687.200000025</v>
      </c>
      <c r="Q42" s="164">
        <f>Q41+N42-1</f>
        <v>3834715.45</v>
      </c>
      <c r="R42" s="29">
        <f t="shared" si="3"/>
        <v>1155.375765245878</v>
      </c>
      <c r="S42" s="5">
        <f>SUM($Q$7:$Q42)/T42-1</f>
        <v>1908022.2000000004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-3236732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1794933.666216217</v>
      </c>
      <c r="P43" s="7">
        <f t="shared" si="5"/>
        <v>66412545.650000028</v>
      </c>
      <c r="Q43" s="164">
        <f>Q42+N43+2</f>
        <v>3834001.45</v>
      </c>
      <c r="R43" s="29">
        <f t="shared" si="3"/>
        <v>1186.8396881588785</v>
      </c>
      <c r="S43" s="5">
        <f>SUM($Q$7:$Q43)/T43-94</f>
        <v>1959982.6662162167</v>
      </c>
      <c r="T43" s="18">
        <v>37</v>
      </c>
      <c r="U43" s="138"/>
      <c r="V43" s="137"/>
      <c r="W43" s="105"/>
      <c r="X43" s="167"/>
      <c r="Y43" s="156">
        <f>Y42-K43-L43-2</f>
        <v>-3236734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1844247.4500000007</v>
      </c>
      <c r="P44" s="7">
        <f t="shared" si="5"/>
        <v>70081403.100000024</v>
      </c>
      <c r="Q44" s="164">
        <f>Q43+N44-1</f>
        <v>3834000.45</v>
      </c>
      <c r="R44" s="29">
        <f t="shared" si="3"/>
        <v>1216.7584759874781</v>
      </c>
      <c r="S44" s="5">
        <f>SUM($Q$7:$Q44)/T44+1</f>
        <v>2009391.4500000007</v>
      </c>
      <c r="T44" s="18">
        <v>38</v>
      </c>
      <c r="U44" s="138"/>
      <c r="V44" s="137"/>
      <c r="W44" s="105"/>
      <c r="X44" s="167"/>
      <c r="Y44" s="156">
        <f>Y43-K44-L44+1</f>
        <v>-3236733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1891032.3217948724</v>
      </c>
      <c r="P45" s="7">
        <f t="shared" si="5"/>
        <v>73750260.550000027</v>
      </c>
      <c r="Q45" s="164">
        <f t="shared" ref="Q45:Q46" si="13">Q44+N45</f>
        <v>3834000.45</v>
      </c>
      <c r="R45" s="29">
        <f t="shared" si="3"/>
        <v>1245.0883911488058</v>
      </c>
      <c r="S45" s="5">
        <f>SUM($Q$7:$Q45)/T45+1</f>
        <v>2056176.3217948724</v>
      </c>
      <c r="T45" s="18">
        <v>39</v>
      </c>
      <c r="U45" s="138"/>
      <c r="V45" s="137"/>
      <c r="W45" s="105"/>
      <c r="X45" s="167"/>
      <c r="Y45" s="156">
        <f>Y44-K45-L45</f>
        <v>-3236733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1935477.9500000007</v>
      </c>
      <c r="P46" s="7">
        <f t="shared" si="5"/>
        <v>77419118.00000003</v>
      </c>
      <c r="Q46" s="164">
        <f t="shared" si="13"/>
        <v>3834000.45</v>
      </c>
      <c r="R46" s="29">
        <f t="shared" si="3"/>
        <v>1272.0018105520674</v>
      </c>
      <c r="S46" s="5">
        <f>SUM($Q$7:$Q46)/T46+1</f>
        <v>2100621.9500000007</v>
      </c>
      <c r="T46" s="18">
        <v>40</v>
      </c>
      <c r="U46" s="138"/>
      <c r="V46" s="137"/>
      <c r="W46" s="105"/>
      <c r="X46" s="167"/>
      <c r="Y46" s="156">
        <f>Y45-K46-L46</f>
        <v>-3236733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1977755.4987804885</v>
      </c>
      <c r="P47" s="7">
        <f t="shared" si="5"/>
        <v>81087975.450000033</v>
      </c>
      <c r="Q47" s="164">
        <f>Q46+N47</f>
        <v>3834000.45</v>
      </c>
      <c r="R47" s="29">
        <f t="shared" si="3"/>
        <v>1306.3602446246516</v>
      </c>
      <c r="S47" s="5">
        <f>SUM($Q$7:$Q47)/T47+1+14465-2</f>
        <v>2157362.4987804885</v>
      </c>
      <c r="T47" s="18">
        <v>41</v>
      </c>
      <c r="U47" s="138"/>
      <c r="V47" s="137"/>
      <c r="W47" s="105"/>
      <c r="X47" s="167"/>
      <c r="Y47" s="156">
        <f t="shared" si="12"/>
        <v>-3236732</v>
      </c>
      <c r="Z47" s="217">
        <f>AVERAGE(Y47:Y48)</f>
        <v>-3236731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2018019.7833333341</v>
      </c>
      <c r="P48" s="7">
        <f t="shared" si="5"/>
        <v>84756830.900000036</v>
      </c>
      <c r="Q48" s="164">
        <f>Q47+N48-2</f>
        <v>3833998.45</v>
      </c>
      <c r="R48" s="29">
        <f t="shared" si="3"/>
        <v>1322.1122199144584</v>
      </c>
      <c r="S48" s="5">
        <f>SUM($Q$7:$Q48)/T48+213</f>
        <v>2183375.7833333341</v>
      </c>
      <c r="T48" s="18">
        <v>42</v>
      </c>
      <c r="U48" s="138"/>
      <c r="V48" s="137"/>
      <c r="W48" s="105"/>
      <c r="X48" s="167"/>
      <c r="Y48" s="156">
        <f>Y47-K48-L48+2</f>
        <v>-3236730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82"/>
  <sheetViews>
    <sheetView topLeftCell="A4860" workbookViewId="0">
      <selection activeCell="B4880" sqref="B4880:C488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2023-07-10T09:32:43Z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